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90" windowWidth="15480" windowHeight="6945" activeTab="1"/>
  </bookViews>
  <sheets>
    <sheet name="LEIA-ME" sheetId="2" r:id="rId1"/>
    <sheet name="FCX" sheetId="1" r:id="rId2"/>
  </sheets>
  <calcPr calcId="144525"/>
</workbook>
</file>

<file path=xl/calcChain.xml><?xml version="1.0" encoding="utf-8"?>
<calcChain xmlns="http://schemas.openxmlformats.org/spreadsheetml/2006/main">
  <c r="D10" i="1" l="1"/>
  <c r="D14" i="1" s="1"/>
  <c r="F14" i="1"/>
  <c r="J10" i="1"/>
  <c r="J14" i="1" s="1"/>
  <c r="G10" i="1"/>
  <c r="G14" i="1" s="1"/>
  <c r="F10" i="1"/>
  <c r="L10" i="1"/>
  <c r="I10" i="1"/>
  <c r="H10" i="1"/>
  <c r="E10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8" i="1" s="1"/>
  <c r="B20" i="1" s="1"/>
  <c r="B21" i="1" s="1"/>
  <c r="B22" i="1" s="1"/>
  <c r="B23" i="1" s="1"/>
  <c r="B24" i="1" s="1"/>
  <c r="B25" i="1" s="1"/>
  <c r="B26" i="1" s="1"/>
  <c r="B27" i="1" s="1"/>
  <c r="D15" i="1" l="1"/>
  <c r="D18" i="1" s="1"/>
  <c r="D16" i="1"/>
  <c r="D20" i="1" s="1"/>
  <c r="D26" i="1" s="1"/>
  <c r="D27" i="1" s="1"/>
  <c r="L14" i="1"/>
  <c r="G16" i="1"/>
  <c r="G15" i="1"/>
  <c r="N10" i="1"/>
  <c r="H14" i="1"/>
  <c r="E14" i="1"/>
  <c r="I14" i="1"/>
  <c r="M10" i="1"/>
  <c r="F16" i="1"/>
  <c r="J16" i="1"/>
  <c r="K10" i="1"/>
  <c r="F15" i="1"/>
  <c r="J15" i="1"/>
  <c r="G20" i="1" l="1"/>
  <c r="G26" i="1" s="1"/>
  <c r="J20" i="1"/>
  <c r="J26" i="1" s="1"/>
  <c r="F18" i="1"/>
  <c r="G18" i="1"/>
  <c r="I16" i="1"/>
  <c r="I15" i="1"/>
  <c r="H15" i="1"/>
  <c r="H16" i="1"/>
  <c r="L15" i="1"/>
  <c r="L16" i="1"/>
  <c r="M14" i="1"/>
  <c r="K14" i="1"/>
  <c r="E16" i="1"/>
  <c r="E15" i="1"/>
  <c r="J18" i="1"/>
  <c r="F20" i="1"/>
  <c r="F26" i="1" s="1"/>
  <c r="N14" i="1"/>
  <c r="I18" i="1" l="1"/>
  <c r="E20" i="1"/>
  <c r="E26" i="1" s="1"/>
  <c r="E27" i="1" s="1"/>
  <c r="F27" i="1" s="1"/>
  <c r="G27" i="1" s="1"/>
  <c r="L18" i="1"/>
  <c r="M16" i="1"/>
  <c r="M15" i="1"/>
  <c r="K16" i="1"/>
  <c r="K15" i="1"/>
  <c r="N15" i="1"/>
  <c r="N16" i="1"/>
  <c r="E18" i="1"/>
  <c r="L20" i="1"/>
  <c r="L26" i="1" s="1"/>
  <c r="H18" i="1"/>
  <c r="H20" i="1"/>
  <c r="H26" i="1" s="1"/>
  <c r="I20" i="1"/>
  <c r="N18" i="1" l="1"/>
  <c r="N20" i="1"/>
  <c r="N26" i="1" s="1"/>
  <c r="H27" i="1"/>
  <c r="M18" i="1"/>
  <c r="K18" i="1"/>
  <c r="K20" i="1"/>
  <c r="M20" i="1"/>
  <c r="M26" i="1" s="1"/>
  <c r="D36" i="1"/>
  <c r="I26" i="1"/>
  <c r="D33" i="1" l="1"/>
  <c r="C42" i="1" s="1"/>
  <c r="D37" i="1" s="1"/>
  <c r="E37" i="1" s="1"/>
  <c r="I27" i="1"/>
  <c r="J27" i="1" s="1"/>
  <c r="D35" i="1"/>
  <c r="K26" i="1"/>
  <c r="D38" i="1"/>
  <c r="E38" i="1" s="1"/>
  <c r="K27" i="1" l="1"/>
  <c r="L27" i="1" s="1"/>
  <c r="M27" i="1" s="1"/>
  <c r="N27" i="1" s="1"/>
  <c r="F38" i="1"/>
  <c r="G38" i="1" s="1"/>
  <c r="C43" i="1"/>
  <c r="F37" i="1" s="1"/>
  <c r="G37" i="1" s="1"/>
</calcChain>
</file>

<file path=xl/sharedStrings.xml><?xml version="1.0" encoding="utf-8"?>
<sst xmlns="http://schemas.openxmlformats.org/spreadsheetml/2006/main" count="42" uniqueCount="42">
  <si>
    <t>FLUXO DE CAIXA E CAPACIDADE DE PAGAMENTO</t>
  </si>
  <si>
    <t>Discriminação</t>
  </si>
  <si>
    <t>Ano 0</t>
  </si>
  <si>
    <t>Ano 1</t>
  </si>
  <si>
    <t>Ano 2</t>
  </si>
  <si>
    <t>Ano 3</t>
  </si>
  <si>
    <t>Ano 4</t>
  </si>
  <si>
    <t>Ano 5</t>
  </si>
  <si>
    <t>Ano 6</t>
  </si>
  <si>
    <t>Ano 7</t>
  </si>
  <si>
    <t>Ano 8</t>
  </si>
  <si>
    <t>Ano 9</t>
  </si>
  <si>
    <t>Ano 10</t>
  </si>
  <si>
    <t>Investimentos Realizados</t>
  </si>
  <si>
    <t>Investimentos a Realizar</t>
  </si>
  <si>
    <t>Receitas Operacionais</t>
  </si>
  <si>
    <t>Deduções sobre Vendas</t>
  </si>
  <si>
    <t>Custos e Despesas Monetárias</t>
  </si>
  <si>
    <t>Lucro Operacional</t>
  </si>
  <si>
    <t>Custos não Monetários</t>
  </si>
  <si>
    <t>Juros sobre Financiamento</t>
  </si>
  <si>
    <t>Juros sobre Financ. Existentes</t>
  </si>
  <si>
    <t>Lucro Tributável</t>
  </si>
  <si>
    <t>Contribuição Social (9%)</t>
  </si>
  <si>
    <t>Imposto de Renda (25%)</t>
  </si>
  <si>
    <t>Fluxo Líquido de Caixa</t>
  </si>
  <si>
    <t>Lucro Líquido</t>
  </si>
  <si>
    <t>Provisão para Depreciações</t>
  </si>
  <si>
    <t>Custos e Desp. Não Operacionais</t>
  </si>
  <si>
    <t>Reposição de Financiamento</t>
  </si>
  <si>
    <t>Reposição de Financ. Existentes</t>
  </si>
  <si>
    <t>Capital de Giro Incremental</t>
  </si>
  <si>
    <t>Disponibilidades</t>
  </si>
  <si>
    <t>Disponibilidades Acumuladas</t>
  </si>
  <si>
    <t>INDICADORES FINANCEIROS DO FLUXO DE CAIXA</t>
  </si>
  <si>
    <t>TAXA INTERNA DE RETORNO</t>
  </si>
  <si>
    <t>PONTO DE NIVELAMENTO</t>
  </si>
  <si>
    <t>LUCRATIVIDADE OPERACIONAL</t>
  </si>
  <si>
    <t>RENTABILIDADE DO CAPITAL</t>
  </si>
  <si>
    <t>PAY BACK PELO FLUXO DE CAIXA</t>
  </si>
  <si>
    <t>PAY BACK PELO LUCRO MÍNIMO</t>
  </si>
  <si>
    <t>Cálculo do Pay Back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</si>
</sst>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.0%"/>
    <numFmt numFmtId="167" formatCode="_(&quot;R$&quot;* #,##0.00_);_(&quot;R$&quot;* \(#,##0.00\);_(&quot;R$&quot;* &quot;-&quot;??_);_(@_)"/>
  </numFmts>
  <fonts count="8" x14ac:knownFonts="1">
    <font>
      <sz val="11"/>
      <color theme="1"/>
      <name val="Calibri"/>
      <family val="2"/>
      <scheme val="minor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  <font>
      <sz val="10"/>
      <name val="Arial"/>
      <family val="2"/>
    </font>
    <font>
      <b/>
      <sz val="8"/>
      <color theme="0"/>
      <name val="Arial"/>
      <family val="2"/>
    </font>
    <font>
      <sz val="7.5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60A8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rgb="FF0062AC"/>
      </left>
      <right style="thin">
        <color rgb="FF0062AC"/>
      </right>
      <top style="thin">
        <color rgb="FF0062AC"/>
      </top>
      <bottom style="thin">
        <color rgb="FF0062AC"/>
      </bottom>
      <diagonal/>
    </border>
    <border>
      <left style="thin">
        <color rgb="FF0060A8"/>
      </left>
      <right style="thin">
        <color rgb="FF0060A8"/>
      </right>
      <top style="thin">
        <color rgb="FF0060A8"/>
      </top>
      <bottom style="thin">
        <color rgb="FF0060A8"/>
      </bottom>
      <diagonal/>
    </border>
    <border>
      <left style="thin">
        <color rgb="FF0060A8"/>
      </left>
      <right style="thin">
        <color rgb="FF0060A8"/>
      </right>
      <top style="thin">
        <color rgb="FF0060A8"/>
      </top>
      <bottom/>
      <diagonal/>
    </border>
    <border>
      <left style="thin">
        <color rgb="FF0060A8"/>
      </left>
      <right/>
      <top style="thin">
        <color rgb="FF0060A8"/>
      </top>
      <bottom style="thin">
        <color rgb="FF0060A8"/>
      </bottom>
      <diagonal/>
    </border>
    <border>
      <left/>
      <right style="thin">
        <color rgb="FF0060A8"/>
      </right>
      <top style="thin">
        <color rgb="FF0060A8"/>
      </top>
      <bottom style="thin">
        <color rgb="FF0060A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6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165" fontId="4" fillId="2" borderId="1" xfId="1" applyFont="1" applyFill="1" applyBorder="1" applyAlignment="1" applyProtection="1">
      <alignment horizontal="left"/>
      <protection hidden="1"/>
    </xf>
    <xf numFmtId="165" fontId="4" fillId="2" borderId="1" xfId="1" applyFont="1" applyFill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vertical="center"/>
      <protection hidden="1"/>
    </xf>
    <xf numFmtId="165" fontId="5" fillId="3" borderId="1" xfId="0" applyNumberFormat="1" applyFont="1" applyFill="1" applyBorder="1" applyAlignment="1" applyProtection="1">
      <alignment horizontal="center"/>
      <protection hidden="1"/>
    </xf>
    <xf numFmtId="9" fontId="5" fillId="3" borderId="1" xfId="0" applyNumberFormat="1" applyFont="1" applyFill="1" applyBorder="1" applyAlignment="1" applyProtection="1">
      <alignment horizontal="center"/>
      <protection hidden="1"/>
    </xf>
    <xf numFmtId="0" fontId="5" fillId="0" borderId="1" xfId="0" applyFont="1" applyBorder="1" applyProtection="1">
      <protection hidden="1"/>
    </xf>
    <xf numFmtId="165" fontId="5" fillId="3" borderId="1" xfId="0" applyNumberFormat="1" applyFont="1" applyFill="1" applyBorder="1" applyProtection="1">
      <protection hidden="1"/>
    </xf>
    <xf numFmtId="0" fontId="5" fillId="3" borderId="1" xfId="0" applyFont="1" applyFill="1" applyBorder="1" applyProtection="1">
      <protection hidden="1"/>
    </xf>
    <xf numFmtId="165" fontId="5" fillId="0" borderId="1" xfId="0" applyNumberFormat="1" applyFont="1" applyFill="1" applyBorder="1" applyProtection="1">
      <protection hidden="1"/>
    </xf>
    <xf numFmtId="165" fontId="5" fillId="0" borderId="1" xfId="1" applyFont="1" applyFill="1" applyBorder="1" applyProtection="1">
      <protection hidden="1"/>
    </xf>
    <xf numFmtId="0" fontId="5" fillId="0" borderId="1" xfId="0" applyFont="1" applyBorder="1" applyAlignment="1" applyProtection="1">
      <alignment horizontal="center"/>
      <protection hidden="1"/>
    </xf>
    <xf numFmtId="165" fontId="5" fillId="0" borderId="1" xfId="0" applyNumberFormat="1" applyFont="1" applyBorder="1" applyProtection="1">
      <protection hidden="1"/>
    </xf>
    <xf numFmtId="0" fontId="5" fillId="0" borderId="1" xfId="0" applyFont="1" applyFill="1" applyBorder="1" applyAlignment="1" applyProtection="1">
      <alignment horizontal="center"/>
      <protection hidden="1"/>
    </xf>
    <xf numFmtId="0" fontId="5" fillId="0" borderId="1" xfId="0" applyFont="1" applyFill="1" applyBorder="1" applyProtection="1"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66" fontId="3" fillId="0" borderId="2" xfId="2" applyNumberFormat="1" applyFont="1" applyBorder="1" applyAlignment="1" applyProtection="1">
      <alignment horizontal="center"/>
      <protection hidden="1"/>
    </xf>
    <xf numFmtId="166" fontId="3" fillId="0" borderId="3" xfId="2" applyNumberFormat="1" applyFont="1" applyBorder="1" applyAlignment="1" applyProtection="1">
      <alignment horizontal="center"/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6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6" xfId="0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</cellXfs>
  <cellStyles count="9">
    <cellStyle name="Moeda 2" xfId="3"/>
    <cellStyle name="Moeda 3" xfId="4"/>
    <cellStyle name="Normal" xfId="0" builtinId="0"/>
    <cellStyle name="Normal 2" xfId="5"/>
    <cellStyle name="Normal 3" xfId="6"/>
    <cellStyle name="Porcentagem 2" xfId="7"/>
    <cellStyle name="Porcentagem 3" xfId="2"/>
    <cellStyle name="Separador de milhares 2" xfId="8"/>
    <cellStyle name="Separador de milhares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47625</xdr:rowOff>
    </xdr:from>
    <xdr:to>
      <xdr:col>4</xdr:col>
      <xdr:colOff>161925</xdr:colOff>
      <xdr:row>5</xdr:row>
      <xdr:rowOff>47625</xdr:rowOff>
    </xdr:to>
    <xdr:pic>
      <xdr:nvPicPr>
        <xdr:cNvPr id="2" name="Imagem 1" descr="LOGO CON PROJ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09550"/>
          <a:ext cx="24384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266700</xdr:colOff>
      <xdr:row>4</xdr:row>
      <xdr:rowOff>161924</xdr:rowOff>
    </xdr:from>
    <xdr:to>
      <xdr:col>11</xdr:col>
      <xdr:colOff>476250</xdr:colOff>
      <xdr:row>30</xdr:row>
      <xdr:rowOff>66675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876300" y="809624"/>
          <a:ext cx="6305550" cy="41148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pt-BR" sz="1600" b="1" i="0" strike="noStrike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Esta é uma cortesia </a:t>
          </a:r>
          <a:r>
            <a:rPr lang="pt-BR" sz="1600" b="1" i="0" strike="noStrike" baseline="0">
              <a:solidFill>
                <a:schemeClr val="accent6">
                  <a:lumMod val="75000"/>
                </a:schemeClr>
              </a:solidFill>
              <a:latin typeface="Arial"/>
              <a:cs typeface="Arial"/>
            </a:rPr>
            <a:t>AGUIAIS - Consultoria Financeira e Projetos</a:t>
          </a:r>
          <a:endParaRPr lang="pt-BR" sz="1600" b="0" i="0" strike="noStrike">
            <a:solidFill>
              <a:schemeClr val="accent5">
                <a:lumMod val="75000"/>
              </a:schemeClr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Os campos devem ser preeenchidos para que se tenha a análise de Fluxo de Caixa de um investimento.</a:t>
          </a: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A planilha calcula automaticamente os</a:t>
          </a:r>
          <a:r>
            <a:rPr lang="pt-BR" sz="1200" b="0" i="0" strike="noStrike" baseline="0">
              <a:solidFill>
                <a:srgbClr val="000000"/>
              </a:solidFill>
              <a:latin typeface="Arial"/>
              <a:cs typeface="Arial"/>
            </a:rPr>
            <a:t> índices de rentabilidade do negócios</a:t>
          </a: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A</a:t>
          </a:r>
          <a:r>
            <a:rPr lang="pt-BR" sz="1200" b="0" i="0" strike="noStrike" baseline="0">
              <a:solidFill>
                <a:srgbClr val="000000"/>
              </a:solidFill>
              <a:latin typeface="Arial"/>
              <a:cs typeface="Arial"/>
            </a:rPr>
            <a:t> planilha está bloqueada para evitar a perda de fórmulas importantes. Caso tenha conhecimento em excel, pode-se desbloquear a planilha com a senha </a:t>
          </a:r>
          <a:r>
            <a:rPr lang="pt-BR" sz="1200" b="1" i="0" strike="noStrike" baseline="0">
              <a:solidFill>
                <a:srgbClr val="000000"/>
              </a:solidFill>
              <a:latin typeface="Arial"/>
              <a:cs typeface="Arial"/>
            </a:rPr>
            <a:t>AGUIAIS</a:t>
          </a:r>
        </a:p>
        <a:p>
          <a:pPr algn="ctr" rtl="1">
            <a:defRPr sz="1000"/>
          </a:pPr>
          <a:endParaRPr lang="pt-BR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1" i="0" strike="noStrike">
              <a:solidFill>
                <a:srgbClr val="000000"/>
              </a:solidFill>
              <a:latin typeface="Arial"/>
              <a:cs typeface="Arial"/>
            </a:rPr>
            <a:t>Para apagar esta janela, selecione colocando o mouse na borda e aperte a tecla deletar do seu teclado.</a:t>
          </a:r>
        </a:p>
        <a:p>
          <a:pPr algn="ctr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pt-BR" sz="1200" b="0" i="0" strike="noStrike">
              <a:solidFill>
                <a:srgbClr val="000000"/>
              </a:solidFill>
              <a:latin typeface="Arial"/>
              <a:cs typeface="Arial"/>
            </a:rPr>
            <a:t>Podemos prover um controle completo de todas as áreas da sua empresa, </a:t>
          </a:r>
        </a:p>
        <a:p>
          <a:pPr algn="ctr" rtl="1">
            <a:defRPr sz="1000"/>
          </a:pPr>
          <a:r>
            <a:rPr lang="pt-BR" sz="1400" b="0" i="0" strike="noStrike">
              <a:solidFill>
                <a:srgbClr val="000000"/>
              </a:solidFill>
              <a:latin typeface="Arial"/>
              <a:cs typeface="Arial"/>
            </a:rPr>
            <a:t>consulte-nos e solicite nossos serviços de consultoria.</a:t>
          </a:r>
        </a:p>
      </xdr:txBody>
    </xdr:sp>
    <xdr:clientData/>
  </xdr:twoCellAnchor>
  <xdr:oneCellAnchor>
    <xdr:from>
      <xdr:col>2</xdr:col>
      <xdr:colOff>600075</xdr:colOff>
      <xdr:row>24</xdr:row>
      <xdr:rowOff>47625</xdr:rowOff>
    </xdr:from>
    <xdr:ext cx="4029076" cy="271418"/>
    <xdr:sp macro="" textlink="">
      <xdr:nvSpPr>
        <xdr:cNvPr id="4" name="Retângulo 3"/>
        <xdr:cNvSpPr/>
      </xdr:nvSpPr>
      <xdr:spPr>
        <a:xfrm>
          <a:off x="1819275" y="3933825"/>
          <a:ext cx="4029076" cy="271418"/>
        </a:xfrm>
        <a:prstGeom prst="rect">
          <a:avLst/>
        </a:prstGeom>
        <a:noFill/>
        <a:ln>
          <a:solidFill>
            <a:srgbClr val="FFFF00"/>
          </a:solidFill>
        </a:ln>
      </xdr:spPr>
      <xdr:txBody>
        <a:bodyPr wrap="square" lIns="91440" tIns="45720" rIns="91440" bIns="45720">
          <a:noAutofit/>
        </a:bodyPr>
        <a:lstStyle/>
        <a:p>
          <a:pPr algn="ctr"/>
          <a:r>
            <a:rPr lang="pt-BR" sz="1200" b="1" i="0" strike="noStrike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ial"/>
              <a:cs typeface="Arial"/>
            </a:rPr>
            <a:t>WWW.CONSULTORIA.AGUIAIS.COM.BR</a:t>
          </a:r>
          <a:endParaRPr lang="pt-BR" sz="1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</a:endParaRPr>
        </a:p>
      </xdr:txBody>
    </xdr:sp>
    <xdr:clientData/>
  </xdr:oneCellAnchor>
  <xdr:oneCellAnchor>
    <xdr:from>
      <xdr:col>3</xdr:col>
      <xdr:colOff>47625</xdr:colOff>
      <xdr:row>26</xdr:row>
      <xdr:rowOff>95250</xdr:rowOff>
    </xdr:from>
    <xdr:ext cx="4029076" cy="271418"/>
    <xdr:sp macro="" textlink="">
      <xdr:nvSpPr>
        <xdr:cNvPr id="5" name="Retângulo 4"/>
        <xdr:cNvSpPr/>
      </xdr:nvSpPr>
      <xdr:spPr>
        <a:xfrm>
          <a:off x="1876425" y="4305300"/>
          <a:ext cx="4029076" cy="271418"/>
        </a:xfrm>
        <a:prstGeom prst="rect">
          <a:avLst/>
        </a:prstGeom>
        <a:noFill/>
        <a:ln>
          <a:solidFill>
            <a:srgbClr val="FFFF00"/>
          </a:solidFill>
        </a:ln>
      </xdr:spPr>
      <xdr:txBody>
        <a:bodyPr wrap="square" lIns="91440" tIns="45720" rIns="91440" bIns="45720">
          <a:noAutofit/>
        </a:bodyPr>
        <a:lstStyle/>
        <a:p>
          <a:pPr algn="ctr"/>
          <a:r>
            <a:rPr lang="pt-BR" sz="1200" b="1" i="0" strike="noStrike" cap="none" spc="50">
              <a:ln w="12700" cmpd="sng">
                <a:solidFill>
                  <a:schemeClr val="accent6">
                    <a:satMod val="120000"/>
                    <a:shade val="80000"/>
                  </a:schemeClr>
                </a:solidFill>
                <a:prstDash val="solid"/>
              </a:ln>
              <a:solidFill>
                <a:schemeClr val="accent6">
                  <a:tint val="1000"/>
                </a:schemeClr>
              </a:solidFill>
              <a:effectLst>
                <a:glow rad="53100">
                  <a:schemeClr val="accent6">
                    <a:satMod val="180000"/>
                    <a:alpha val="30000"/>
                  </a:schemeClr>
                </a:glow>
              </a:effectLst>
              <a:latin typeface="Arial"/>
              <a:cs typeface="Arial"/>
            </a:rPr>
            <a:t>WWW.AGUIAIS.COM.BR</a:t>
          </a:r>
          <a:endParaRPr lang="pt-BR" sz="1200" b="1" cap="none" spc="50">
            <a:ln w="12700" cmpd="sng">
              <a:solidFill>
                <a:schemeClr val="accent6">
                  <a:satMod val="120000"/>
                  <a:shade val="80000"/>
                </a:schemeClr>
              </a:solidFill>
              <a:prstDash val="solid"/>
            </a:ln>
            <a:solidFill>
              <a:schemeClr val="accent6">
                <a:tint val="1000"/>
              </a:schemeClr>
            </a:solidFill>
            <a:effectLst>
              <a:glow rad="53100">
                <a:schemeClr val="accent6">
                  <a:satMod val="180000"/>
                  <a:alpha val="30000"/>
                </a:schemeClr>
              </a:glo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57150</xdr:rowOff>
    </xdr:from>
    <xdr:to>
      <xdr:col>3</xdr:col>
      <xdr:colOff>485780</xdr:colOff>
      <xdr:row>0</xdr:row>
      <xdr:rowOff>709423</xdr:rowOff>
    </xdr:to>
    <xdr:pic>
      <xdr:nvPicPr>
        <xdr:cNvPr id="2" name="Imagem 1" descr="LOGO CON PROJ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" y="57150"/>
          <a:ext cx="2438405" cy="652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J2" sqref="J2"/>
    </sheetView>
  </sheetViews>
  <sheetFormatPr defaultRowHeight="12.75" x14ac:dyDescent="0.2"/>
  <cols>
    <col min="1" max="16384" width="9.140625" style="1"/>
  </cols>
  <sheetData/>
  <sheetProtection password="E5CA" sheet="1"/>
  <pageMargins left="0.78740157499999996" right="0.78740157499999996" top="0.984251969" bottom="0.984251969" header="0.49212598499999999" footer="0.49212598499999999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showGridLines="0" tabSelected="1" workbookViewId="0">
      <pane ySplit="1" topLeftCell="A11" activePane="bottomLeft" state="frozen"/>
      <selection pane="bottomLeft" activeCell="D33" sqref="D33:G33"/>
    </sheetView>
  </sheetViews>
  <sheetFormatPr defaultRowHeight="15" x14ac:dyDescent="0.25"/>
  <cols>
    <col min="1" max="1" width="3.5703125" style="2" customWidth="1"/>
    <col min="2" max="2" width="3.42578125" style="2" customWidth="1"/>
    <col min="3" max="3" width="28.7109375" style="2" customWidth="1"/>
    <col min="4" max="4" width="11.28515625" style="2" customWidth="1"/>
    <col min="5" max="8" width="10.85546875" style="2" bestFit="1" customWidth="1"/>
    <col min="9" max="10" width="11.42578125" style="2" bestFit="1" customWidth="1"/>
    <col min="11" max="12" width="11.140625" style="2" bestFit="1" customWidth="1"/>
    <col min="13" max="14" width="11.7109375" style="2" bestFit="1" customWidth="1"/>
    <col min="15" max="256" width="9.140625" style="2"/>
    <col min="257" max="257" width="3.5703125" style="2" customWidth="1"/>
    <col min="258" max="258" width="3.42578125" style="2" customWidth="1"/>
    <col min="259" max="259" width="28.7109375" style="2" customWidth="1"/>
    <col min="260" max="260" width="11.28515625" style="2" customWidth="1"/>
    <col min="261" max="264" width="10.85546875" style="2" bestFit="1" customWidth="1"/>
    <col min="265" max="266" width="11.42578125" style="2" bestFit="1" customWidth="1"/>
    <col min="267" max="268" width="11.140625" style="2" bestFit="1" customWidth="1"/>
    <col min="269" max="270" width="11.7109375" style="2" bestFit="1" customWidth="1"/>
    <col min="271" max="512" width="9.140625" style="2"/>
    <col min="513" max="513" width="3.5703125" style="2" customWidth="1"/>
    <col min="514" max="514" width="3.42578125" style="2" customWidth="1"/>
    <col min="515" max="515" width="28.7109375" style="2" customWidth="1"/>
    <col min="516" max="516" width="11.28515625" style="2" customWidth="1"/>
    <col min="517" max="520" width="10.85546875" style="2" bestFit="1" customWidth="1"/>
    <col min="521" max="522" width="11.42578125" style="2" bestFit="1" customWidth="1"/>
    <col min="523" max="524" width="11.140625" style="2" bestFit="1" customWidth="1"/>
    <col min="525" max="526" width="11.7109375" style="2" bestFit="1" customWidth="1"/>
    <col min="527" max="768" width="9.140625" style="2"/>
    <col min="769" max="769" width="3.5703125" style="2" customWidth="1"/>
    <col min="770" max="770" width="3.42578125" style="2" customWidth="1"/>
    <col min="771" max="771" width="28.7109375" style="2" customWidth="1"/>
    <col min="772" max="772" width="11.28515625" style="2" customWidth="1"/>
    <col min="773" max="776" width="10.85546875" style="2" bestFit="1" customWidth="1"/>
    <col min="777" max="778" width="11.42578125" style="2" bestFit="1" customWidth="1"/>
    <col min="779" max="780" width="11.140625" style="2" bestFit="1" customWidth="1"/>
    <col min="781" max="782" width="11.7109375" style="2" bestFit="1" customWidth="1"/>
    <col min="783" max="1024" width="9.140625" style="2"/>
    <col min="1025" max="1025" width="3.5703125" style="2" customWidth="1"/>
    <col min="1026" max="1026" width="3.42578125" style="2" customWidth="1"/>
    <col min="1027" max="1027" width="28.7109375" style="2" customWidth="1"/>
    <col min="1028" max="1028" width="11.28515625" style="2" customWidth="1"/>
    <col min="1029" max="1032" width="10.85546875" style="2" bestFit="1" customWidth="1"/>
    <col min="1033" max="1034" width="11.42578125" style="2" bestFit="1" customWidth="1"/>
    <col min="1035" max="1036" width="11.140625" style="2" bestFit="1" customWidth="1"/>
    <col min="1037" max="1038" width="11.7109375" style="2" bestFit="1" customWidth="1"/>
    <col min="1039" max="1280" width="9.140625" style="2"/>
    <col min="1281" max="1281" width="3.5703125" style="2" customWidth="1"/>
    <col min="1282" max="1282" width="3.42578125" style="2" customWidth="1"/>
    <col min="1283" max="1283" width="28.7109375" style="2" customWidth="1"/>
    <col min="1284" max="1284" width="11.28515625" style="2" customWidth="1"/>
    <col min="1285" max="1288" width="10.85546875" style="2" bestFit="1" customWidth="1"/>
    <col min="1289" max="1290" width="11.42578125" style="2" bestFit="1" customWidth="1"/>
    <col min="1291" max="1292" width="11.140625" style="2" bestFit="1" customWidth="1"/>
    <col min="1293" max="1294" width="11.7109375" style="2" bestFit="1" customWidth="1"/>
    <col min="1295" max="1536" width="9.140625" style="2"/>
    <col min="1537" max="1537" width="3.5703125" style="2" customWidth="1"/>
    <col min="1538" max="1538" width="3.42578125" style="2" customWidth="1"/>
    <col min="1539" max="1539" width="28.7109375" style="2" customWidth="1"/>
    <col min="1540" max="1540" width="11.28515625" style="2" customWidth="1"/>
    <col min="1541" max="1544" width="10.85546875" style="2" bestFit="1" customWidth="1"/>
    <col min="1545" max="1546" width="11.42578125" style="2" bestFit="1" customWidth="1"/>
    <col min="1547" max="1548" width="11.140625" style="2" bestFit="1" customWidth="1"/>
    <col min="1549" max="1550" width="11.7109375" style="2" bestFit="1" customWidth="1"/>
    <col min="1551" max="1792" width="9.140625" style="2"/>
    <col min="1793" max="1793" width="3.5703125" style="2" customWidth="1"/>
    <col min="1794" max="1794" width="3.42578125" style="2" customWidth="1"/>
    <col min="1795" max="1795" width="28.7109375" style="2" customWidth="1"/>
    <col min="1796" max="1796" width="11.28515625" style="2" customWidth="1"/>
    <col min="1797" max="1800" width="10.85546875" style="2" bestFit="1" customWidth="1"/>
    <col min="1801" max="1802" width="11.42578125" style="2" bestFit="1" customWidth="1"/>
    <col min="1803" max="1804" width="11.140625" style="2" bestFit="1" customWidth="1"/>
    <col min="1805" max="1806" width="11.7109375" style="2" bestFit="1" customWidth="1"/>
    <col min="1807" max="2048" width="9.140625" style="2"/>
    <col min="2049" max="2049" width="3.5703125" style="2" customWidth="1"/>
    <col min="2050" max="2050" width="3.42578125" style="2" customWidth="1"/>
    <col min="2051" max="2051" width="28.7109375" style="2" customWidth="1"/>
    <col min="2052" max="2052" width="11.28515625" style="2" customWidth="1"/>
    <col min="2053" max="2056" width="10.85546875" style="2" bestFit="1" customWidth="1"/>
    <col min="2057" max="2058" width="11.42578125" style="2" bestFit="1" customWidth="1"/>
    <col min="2059" max="2060" width="11.140625" style="2" bestFit="1" customWidth="1"/>
    <col min="2061" max="2062" width="11.7109375" style="2" bestFit="1" customWidth="1"/>
    <col min="2063" max="2304" width="9.140625" style="2"/>
    <col min="2305" max="2305" width="3.5703125" style="2" customWidth="1"/>
    <col min="2306" max="2306" width="3.42578125" style="2" customWidth="1"/>
    <col min="2307" max="2307" width="28.7109375" style="2" customWidth="1"/>
    <col min="2308" max="2308" width="11.28515625" style="2" customWidth="1"/>
    <col min="2309" max="2312" width="10.85546875" style="2" bestFit="1" customWidth="1"/>
    <col min="2313" max="2314" width="11.42578125" style="2" bestFit="1" customWidth="1"/>
    <col min="2315" max="2316" width="11.140625" style="2" bestFit="1" customWidth="1"/>
    <col min="2317" max="2318" width="11.7109375" style="2" bestFit="1" customWidth="1"/>
    <col min="2319" max="2560" width="9.140625" style="2"/>
    <col min="2561" max="2561" width="3.5703125" style="2" customWidth="1"/>
    <col min="2562" max="2562" width="3.42578125" style="2" customWidth="1"/>
    <col min="2563" max="2563" width="28.7109375" style="2" customWidth="1"/>
    <col min="2564" max="2564" width="11.28515625" style="2" customWidth="1"/>
    <col min="2565" max="2568" width="10.85546875" style="2" bestFit="1" customWidth="1"/>
    <col min="2569" max="2570" width="11.42578125" style="2" bestFit="1" customWidth="1"/>
    <col min="2571" max="2572" width="11.140625" style="2" bestFit="1" customWidth="1"/>
    <col min="2573" max="2574" width="11.7109375" style="2" bestFit="1" customWidth="1"/>
    <col min="2575" max="2816" width="9.140625" style="2"/>
    <col min="2817" max="2817" width="3.5703125" style="2" customWidth="1"/>
    <col min="2818" max="2818" width="3.42578125" style="2" customWidth="1"/>
    <col min="2819" max="2819" width="28.7109375" style="2" customWidth="1"/>
    <col min="2820" max="2820" width="11.28515625" style="2" customWidth="1"/>
    <col min="2821" max="2824" width="10.85546875" style="2" bestFit="1" customWidth="1"/>
    <col min="2825" max="2826" width="11.42578125" style="2" bestFit="1" customWidth="1"/>
    <col min="2827" max="2828" width="11.140625" style="2" bestFit="1" customWidth="1"/>
    <col min="2829" max="2830" width="11.7109375" style="2" bestFit="1" customWidth="1"/>
    <col min="2831" max="3072" width="9.140625" style="2"/>
    <col min="3073" max="3073" width="3.5703125" style="2" customWidth="1"/>
    <col min="3074" max="3074" width="3.42578125" style="2" customWidth="1"/>
    <col min="3075" max="3075" width="28.7109375" style="2" customWidth="1"/>
    <col min="3076" max="3076" width="11.28515625" style="2" customWidth="1"/>
    <col min="3077" max="3080" width="10.85546875" style="2" bestFit="1" customWidth="1"/>
    <col min="3081" max="3082" width="11.42578125" style="2" bestFit="1" customWidth="1"/>
    <col min="3083" max="3084" width="11.140625" style="2" bestFit="1" customWidth="1"/>
    <col min="3085" max="3086" width="11.7109375" style="2" bestFit="1" customWidth="1"/>
    <col min="3087" max="3328" width="9.140625" style="2"/>
    <col min="3329" max="3329" width="3.5703125" style="2" customWidth="1"/>
    <col min="3330" max="3330" width="3.42578125" style="2" customWidth="1"/>
    <col min="3331" max="3331" width="28.7109375" style="2" customWidth="1"/>
    <col min="3332" max="3332" width="11.28515625" style="2" customWidth="1"/>
    <col min="3333" max="3336" width="10.85546875" style="2" bestFit="1" customWidth="1"/>
    <col min="3337" max="3338" width="11.42578125" style="2" bestFit="1" customWidth="1"/>
    <col min="3339" max="3340" width="11.140625" style="2" bestFit="1" customWidth="1"/>
    <col min="3341" max="3342" width="11.7109375" style="2" bestFit="1" customWidth="1"/>
    <col min="3343" max="3584" width="9.140625" style="2"/>
    <col min="3585" max="3585" width="3.5703125" style="2" customWidth="1"/>
    <col min="3586" max="3586" width="3.42578125" style="2" customWidth="1"/>
    <col min="3587" max="3587" width="28.7109375" style="2" customWidth="1"/>
    <col min="3588" max="3588" width="11.28515625" style="2" customWidth="1"/>
    <col min="3589" max="3592" width="10.85546875" style="2" bestFit="1" customWidth="1"/>
    <col min="3593" max="3594" width="11.42578125" style="2" bestFit="1" customWidth="1"/>
    <col min="3595" max="3596" width="11.140625" style="2" bestFit="1" customWidth="1"/>
    <col min="3597" max="3598" width="11.7109375" style="2" bestFit="1" customWidth="1"/>
    <col min="3599" max="3840" width="9.140625" style="2"/>
    <col min="3841" max="3841" width="3.5703125" style="2" customWidth="1"/>
    <col min="3842" max="3842" width="3.42578125" style="2" customWidth="1"/>
    <col min="3843" max="3843" width="28.7109375" style="2" customWidth="1"/>
    <col min="3844" max="3844" width="11.28515625" style="2" customWidth="1"/>
    <col min="3845" max="3848" width="10.85546875" style="2" bestFit="1" customWidth="1"/>
    <col min="3849" max="3850" width="11.42578125" style="2" bestFit="1" customWidth="1"/>
    <col min="3851" max="3852" width="11.140625" style="2" bestFit="1" customWidth="1"/>
    <col min="3853" max="3854" width="11.7109375" style="2" bestFit="1" customWidth="1"/>
    <col min="3855" max="4096" width="9.140625" style="2"/>
    <col min="4097" max="4097" width="3.5703125" style="2" customWidth="1"/>
    <col min="4098" max="4098" width="3.42578125" style="2" customWidth="1"/>
    <col min="4099" max="4099" width="28.7109375" style="2" customWidth="1"/>
    <col min="4100" max="4100" width="11.28515625" style="2" customWidth="1"/>
    <col min="4101" max="4104" width="10.85546875" style="2" bestFit="1" customWidth="1"/>
    <col min="4105" max="4106" width="11.42578125" style="2" bestFit="1" customWidth="1"/>
    <col min="4107" max="4108" width="11.140625" style="2" bestFit="1" customWidth="1"/>
    <col min="4109" max="4110" width="11.7109375" style="2" bestFit="1" customWidth="1"/>
    <col min="4111" max="4352" width="9.140625" style="2"/>
    <col min="4353" max="4353" width="3.5703125" style="2" customWidth="1"/>
    <col min="4354" max="4354" width="3.42578125" style="2" customWidth="1"/>
    <col min="4355" max="4355" width="28.7109375" style="2" customWidth="1"/>
    <col min="4356" max="4356" width="11.28515625" style="2" customWidth="1"/>
    <col min="4357" max="4360" width="10.85546875" style="2" bestFit="1" customWidth="1"/>
    <col min="4361" max="4362" width="11.42578125" style="2" bestFit="1" customWidth="1"/>
    <col min="4363" max="4364" width="11.140625" style="2" bestFit="1" customWidth="1"/>
    <col min="4365" max="4366" width="11.7109375" style="2" bestFit="1" customWidth="1"/>
    <col min="4367" max="4608" width="9.140625" style="2"/>
    <col min="4609" max="4609" width="3.5703125" style="2" customWidth="1"/>
    <col min="4610" max="4610" width="3.42578125" style="2" customWidth="1"/>
    <col min="4611" max="4611" width="28.7109375" style="2" customWidth="1"/>
    <col min="4612" max="4612" width="11.28515625" style="2" customWidth="1"/>
    <col min="4613" max="4616" width="10.85546875" style="2" bestFit="1" customWidth="1"/>
    <col min="4617" max="4618" width="11.42578125" style="2" bestFit="1" customWidth="1"/>
    <col min="4619" max="4620" width="11.140625" style="2" bestFit="1" customWidth="1"/>
    <col min="4621" max="4622" width="11.7109375" style="2" bestFit="1" customWidth="1"/>
    <col min="4623" max="4864" width="9.140625" style="2"/>
    <col min="4865" max="4865" width="3.5703125" style="2" customWidth="1"/>
    <col min="4866" max="4866" width="3.42578125" style="2" customWidth="1"/>
    <col min="4867" max="4867" width="28.7109375" style="2" customWidth="1"/>
    <col min="4868" max="4868" width="11.28515625" style="2" customWidth="1"/>
    <col min="4869" max="4872" width="10.85546875" style="2" bestFit="1" customWidth="1"/>
    <col min="4873" max="4874" width="11.42578125" style="2" bestFit="1" customWidth="1"/>
    <col min="4875" max="4876" width="11.140625" style="2" bestFit="1" customWidth="1"/>
    <col min="4877" max="4878" width="11.7109375" style="2" bestFit="1" customWidth="1"/>
    <col min="4879" max="5120" width="9.140625" style="2"/>
    <col min="5121" max="5121" width="3.5703125" style="2" customWidth="1"/>
    <col min="5122" max="5122" width="3.42578125" style="2" customWidth="1"/>
    <col min="5123" max="5123" width="28.7109375" style="2" customWidth="1"/>
    <col min="5124" max="5124" width="11.28515625" style="2" customWidth="1"/>
    <col min="5125" max="5128" width="10.85546875" style="2" bestFit="1" customWidth="1"/>
    <col min="5129" max="5130" width="11.42578125" style="2" bestFit="1" customWidth="1"/>
    <col min="5131" max="5132" width="11.140625" style="2" bestFit="1" customWidth="1"/>
    <col min="5133" max="5134" width="11.7109375" style="2" bestFit="1" customWidth="1"/>
    <col min="5135" max="5376" width="9.140625" style="2"/>
    <col min="5377" max="5377" width="3.5703125" style="2" customWidth="1"/>
    <col min="5378" max="5378" width="3.42578125" style="2" customWidth="1"/>
    <col min="5379" max="5379" width="28.7109375" style="2" customWidth="1"/>
    <col min="5380" max="5380" width="11.28515625" style="2" customWidth="1"/>
    <col min="5381" max="5384" width="10.85546875" style="2" bestFit="1" customWidth="1"/>
    <col min="5385" max="5386" width="11.42578125" style="2" bestFit="1" customWidth="1"/>
    <col min="5387" max="5388" width="11.140625" style="2" bestFit="1" customWidth="1"/>
    <col min="5389" max="5390" width="11.7109375" style="2" bestFit="1" customWidth="1"/>
    <col min="5391" max="5632" width="9.140625" style="2"/>
    <col min="5633" max="5633" width="3.5703125" style="2" customWidth="1"/>
    <col min="5634" max="5634" width="3.42578125" style="2" customWidth="1"/>
    <col min="5635" max="5635" width="28.7109375" style="2" customWidth="1"/>
    <col min="5636" max="5636" width="11.28515625" style="2" customWidth="1"/>
    <col min="5637" max="5640" width="10.85546875" style="2" bestFit="1" customWidth="1"/>
    <col min="5641" max="5642" width="11.42578125" style="2" bestFit="1" customWidth="1"/>
    <col min="5643" max="5644" width="11.140625" style="2" bestFit="1" customWidth="1"/>
    <col min="5645" max="5646" width="11.7109375" style="2" bestFit="1" customWidth="1"/>
    <col min="5647" max="5888" width="9.140625" style="2"/>
    <col min="5889" max="5889" width="3.5703125" style="2" customWidth="1"/>
    <col min="5890" max="5890" width="3.42578125" style="2" customWidth="1"/>
    <col min="5891" max="5891" width="28.7109375" style="2" customWidth="1"/>
    <col min="5892" max="5892" width="11.28515625" style="2" customWidth="1"/>
    <col min="5893" max="5896" width="10.85546875" style="2" bestFit="1" customWidth="1"/>
    <col min="5897" max="5898" width="11.42578125" style="2" bestFit="1" customWidth="1"/>
    <col min="5899" max="5900" width="11.140625" style="2" bestFit="1" customWidth="1"/>
    <col min="5901" max="5902" width="11.7109375" style="2" bestFit="1" customWidth="1"/>
    <col min="5903" max="6144" width="9.140625" style="2"/>
    <col min="6145" max="6145" width="3.5703125" style="2" customWidth="1"/>
    <col min="6146" max="6146" width="3.42578125" style="2" customWidth="1"/>
    <col min="6147" max="6147" width="28.7109375" style="2" customWidth="1"/>
    <col min="6148" max="6148" width="11.28515625" style="2" customWidth="1"/>
    <col min="6149" max="6152" width="10.85546875" style="2" bestFit="1" customWidth="1"/>
    <col min="6153" max="6154" width="11.42578125" style="2" bestFit="1" customWidth="1"/>
    <col min="6155" max="6156" width="11.140625" style="2" bestFit="1" customWidth="1"/>
    <col min="6157" max="6158" width="11.7109375" style="2" bestFit="1" customWidth="1"/>
    <col min="6159" max="6400" width="9.140625" style="2"/>
    <col min="6401" max="6401" width="3.5703125" style="2" customWidth="1"/>
    <col min="6402" max="6402" width="3.42578125" style="2" customWidth="1"/>
    <col min="6403" max="6403" width="28.7109375" style="2" customWidth="1"/>
    <col min="6404" max="6404" width="11.28515625" style="2" customWidth="1"/>
    <col min="6405" max="6408" width="10.85546875" style="2" bestFit="1" customWidth="1"/>
    <col min="6409" max="6410" width="11.42578125" style="2" bestFit="1" customWidth="1"/>
    <col min="6411" max="6412" width="11.140625" style="2" bestFit="1" customWidth="1"/>
    <col min="6413" max="6414" width="11.7109375" style="2" bestFit="1" customWidth="1"/>
    <col min="6415" max="6656" width="9.140625" style="2"/>
    <col min="6657" max="6657" width="3.5703125" style="2" customWidth="1"/>
    <col min="6658" max="6658" width="3.42578125" style="2" customWidth="1"/>
    <col min="6659" max="6659" width="28.7109375" style="2" customWidth="1"/>
    <col min="6660" max="6660" width="11.28515625" style="2" customWidth="1"/>
    <col min="6661" max="6664" width="10.85546875" style="2" bestFit="1" customWidth="1"/>
    <col min="6665" max="6666" width="11.42578125" style="2" bestFit="1" customWidth="1"/>
    <col min="6667" max="6668" width="11.140625" style="2" bestFit="1" customWidth="1"/>
    <col min="6669" max="6670" width="11.7109375" style="2" bestFit="1" customWidth="1"/>
    <col min="6671" max="6912" width="9.140625" style="2"/>
    <col min="6913" max="6913" width="3.5703125" style="2" customWidth="1"/>
    <col min="6914" max="6914" width="3.42578125" style="2" customWidth="1"/>
    <col min="6915" max="6915" width="28.7109375" style="2" customWidth="1"/>
    <col min="6916" max="6916" width="11.28515625" style="2" customWidth="1"/>
    <col min="6917" max="6920" width="10.85546875" style="2" bestFit="1" customWidth="1"/>
    <col min="6921" max="6922" width="11.42578125" style="2" bestFit="1" customWidth="1"/>
    <col min="6923" max="6924" width="11.140625" style="2" bestFit="1" customWidth="1"/>
    <col min="6925" max="6926" width="11.7109375" style="2" bestFit="1" customWidth="1"/>
    <col min="6927" max="7168" width="9.140625" style="2"/>
    <col min="7169" max="7169" width="3.5703125" style="2" customWidth="1"/>
    <col min="7170" max="7170" width="3.42578125" style="2" customWidth="1"/>
    <col min="7171" max="7171" width="28.7109375" style="2" customWidth="1"/>
    <col min="7172" max="7172" width="11.28515625" style="2" customWidth="1"/>
    <col min="7173" max="7176" width="10.85546875" style="2" bestFit="1" customWidth="1"/>
    <col min="7177" max="7178" width="11.42578125" style="2" bestFit="1" customWidth="1"/>
    <col min="7179" max="7180" width="11.140625" style="2" bestFit="1" customWidth="1"/>
    <col min="7181" max="7182" width="11.7109375" style="2" bestFit="1" customWidth="1"/>
    <col min="7183" max="7424" width="9.140625" style="2"/>
    <col min="7425" max="7425" width="3.5703125" style="2" customWidth="1"/>
    <col min="7426" max="7426" width="3.42578125" style="2" customWidth="1"/>
    <col min="7427" max="7427" width="28.7109375" style="2" customWidth="1"/>
    <col min="7428" max="7428" width="11.28515625" style="2" customWidth="1"/>
    <col min="7429" max="7432" width="10.85546875" style="2" bestFit="1" customWidth="1"/>
    <col min="7433" max="7434" width="11.42578125" style="2" bestFit="1" customWidth="1"/>
    <col min="7435" max="7436" width="11.140625" style="2" bestFit="1" customWidth="1"/>
    <col min="7437" max="7438" width="11.7109375" style="2" bestFit="1" customWidth="1"/>
    <col min="7439" max="7680" width="9.140625" style="2"/>
    <col min="7681" max="7681" width="3.5703125" style="2" customWidth="1"/>
    <col min="7682" max="7682" width="3.42578125" style="2" customWidth="1"/>
    <col min="7683" max="7683" width="28.7109375" style="2" customWidth="1"/>
    <col min="7684" max="7684" width="11.28515625" style="2" customWidth="1"/>
    <col min="7685" max="7688" width="10.85546875" style="2" bestFit="1" customWidth="1"/>
    <col min="7689" max="7690" width="11.42578125" style="2" bestFit="1" customWidth="1"/>
    <col min="7691" max="7692" width="11.140625" style="2" bestFit="1" customWidth="1"/>
    <col min="7693" max="7694" width="11.7109375" style="2" bestFit="1" customWidth="1"/>
    <col min="7695" max="7936" width="9.140625" style="2"/>
    <col min="7937" max="7937" width="3.5703125" style="2" customWidth="1"/>
    <col min="7938" max="7938" width="3.42578125" style="2" customWidth="1"/>
    <col min="7939" max="7939" width="28.7109375" style="2" customWidth="1"/>
    <col min="7940" max="7940" width="11.28515625" style="2" customWidth="1"/>
    <col min="7941" max="7944" width="10.85546875" style="2" bestFit="1" customWidth="1"/>
    <col min="7945" max="7946" width="11.42578125" style="2" bestFit="1" customWidth="1"/>
    <col min="7947" max="7948" width="11.140625" style="2" bestFit="1" customWidth="1"/>
    <col min="7949" max="7950" width="11.7109375" style="2" bestFit="1" customWidth="1"/>
    <col min="7951" max="8192" width="9.140625" style="2"/>
    <col min="8193" max="8193" width="3.5703125" style="2" customWidth="1"/>
    <col min="8194" max="8194" width="3.42578125" style="2" customWidth="1"/>
    <col min="8195" max="8195" width="28.7109375" style="2" customWidth="1"/>
    <col min="8196" max="8196" width="11.28515625" style="2" customWidth="1"/>
    <col min="8197" max="8200" width="10.85546875" style="2" bestFit="1" customWidth="1"/>
    <col min="8201" max="8202" width="11.42578125" style="2" bestFit="1" customWidth="1"/>
    <col min="8203" max="8204" width="11.140625" style="2" bestFit="1" customWidth="1"/>
    <col min="8205" max="8206" width="11.7109375" style="2" bestFit="1" customWidth="1"/>
    <col min="8207" max="8448" width="9.140625" style="2"/>
    <col min="8449" max="8449" width="3.5703125" style="2" customWidth="1"/>
    <col min="8450" max="8450" width="3.42578125" style="2" customWidth="1"/>
    <col min="8451" max="8451" width="28.7109375" style="2" customWidth="1"/>
    <col min="8452" max="8452" width="11.28515625" style="2" customWidth="1"/>
    <col min="8453" max="8456" width="10.85546875" style="2" bestFit="1" customWidth="1"/>
    <col min="8457" max="8458" width="11.42578125" style="2" bestFit="1" customWidth="1"/>
    <col min="8459" max="8460" width="11.140625" style="2" bestFit="1" customWidth="1"/>
    <col min="8461" max="8462" width="11.7109375" style="2" bestFit="1" customWidth="1"/>
    <col min="8463" max="8704" width="9.140625" style="2"/>
    <col min="8705" max="8705" width="3.5703125" style="2" customWidth="1"/>
    <col min="8706" max="8706" width="3.42578125" style="2" customWidth="1"/>
    <col min="8707" max="8707" width="28.7109375" style="2" customWidth="1"/>
    <col min="8708" max="8708" width="11.28515625" style="2" customWidth="1"/>
    <col min="8709" max="8712" width="10.85546875" style="2" bestFit="1" customWidth="1"/>
    <col min="8713" max="8714" width="11.42578125" style="2" bestFit="1" customWidth="1"/>
    <col min="8715" max="8716" width="11.140625" style="2" bestFit="1" customWidth="1"/>
    <col min="8717" max="8718" width="11.7109375" style="2" bestFit="1" customWidth="1"/>
    <col min="8719" max="8960" width="9.140625" style="2"/>
    <col min="8961" max="8961" width="3.5703125" style="2" customWidth="1"/>
    <col min="8962" max="8962" width="3.42578125" style="2" customWidth="1"/>
    <col min="8963" max="8963" width="28.7109375" style="2" customWidth="1"/>
    <col min="8964" max="8964" width="11.28515625" style="2" customWidth="1"/>
    <col min="8965" max="8968" width="10.85546875" style="2" bestFit="1" customWidth="1"/>
    <col min="8969" max="8970" width="11.42578125" style="2" bestFit="1" customWidth="1"/>
    <col min="8971" max="8972" width="11.140625" style="2" bestFit="1" customWidth="1"/>
    <col min="8973" max="8974" width="11.7109375" style="2" bestFit="1" customWidth="1"/>
    <col min="8975" max="9216" width="9.140625" style="2"/>
    <col min="9217" max="9217" width="3.5703125" style="2" customWidth="1"/>
    <col min="9218" max="9218" width="3.42578125" style="2" customWidth="1"/>
    <col min="9219" max="9219" width="28.7109375" style="2" customWidth="1"/>
    <col min="9220" max="9220" width="11.28515625" style="2" customWidth="1"/>
    <col min="9221" max="9224" width="10.85546875" style="2" bestFit="1" customWidth="1"/>
    <col min="9225" max="9226" width="11.42578125" style="2" bestFit="1" customWidth="1"/>
    <col min="9227" max="9228" width="11.140625" style="2" bestFit="1" customWidth="1"/>
    <col min="9229" max="9230" width="11.7109375" style="2" bestFit="1" customWidth="1"/>
    <col min="9231" max="9472" width="9.140625" style="2"/>
    <col min="9473" max="9473" width="3.5703125" style="2" customWidth="1"/>
    <col min="9474" max="9474" width="3.42578125" style="2" customWidth="1"/>
    <col min="9475" max="9475" width="28.7109375" style="2" customWidth="1"/>
    <col min="9476" max="9476" width="11.28515625" style="2" customWidth="1"/>
    <col min="9477" max="9480" width="10.85546875" style="2" bestFit="1" customWidth="1"/>
    <col min="9481" max="9482" width="11.42578125" style="2" bestFit="1" customWidth="1"/>
    <col min="9483" max="9484" width="11.140625" style="2" bestFit="1" customWidth="1"/>
    <col min="9485" max="9486" width="11.7109375" style="2" bestFit="1" customWidth="1"/>
    <col min="9487" max="9728" width="9.140625" style="2"/>
    <col min="9729" max="9729" width="3.5703125" style="2" customWidth="1"/>
    <col min="9730" max="9730" width="3.42578125" style="2" customWidth="1"/>
    <col min="9731" max="9731" width="28.7109375" style="2" customWidth="1"/>
    <col min="9732" max="9732" width="11.28515625" style="2" customWidth="1"/>
    <col min="9733" max="9736" width="10.85546875" style="2" bestFit="1" customWidth="1"/>
    <col min="9737" max="9738" width="11.42578125" style="2" bestFit="1" customWidth="1"/>
    <col min="9739" max="9740" width="11.140625" style="2" bestFit="1" customWidth="1"/>
    <col min="9741" max="9742" width="11.7109375" style="2" bestFit="1" customWidth="1"/>
    <col min="9743" max="9984" width="9.140625" style="2"/>
    <col min="9985" max="9985" width="3.5703125" style="2" customWidth="1"/>
    <col min="9986" max="9986" width="3.42578125" style="2" customWidth="1"/>
    <col min="9987" max="9987" width="28.7109375" style="2" customWidth="1"/>
    <col min="9988" max="9988" width="11.28515625" style="2" customWidth="1"/>
    <col min="9989" max="9992" width="10.85546875" style="2" bestFit="1" customWidth="1"/>
    <col min="9993" max="9994" width="11.42578125" style="2" bestFit="1" customWidth="1"/>
    <col min="9995" max="9996" width="11.140625" style="2" bestFit="1" customWidth="1"/>
    <col min="9997" max="9998" width="11.7109375" style="2" bestFit="1" customWidth="1"/>
    <col min="9999" max="10240" width="9.140625" style="2"/>
    <col min="10241" max="10241" width="3.5703125" style="2" customWidth="1"/>
    <col min="10242" max="10242" width="3.42578125" style="2" customWidth="1"/>
    <col min="10243" max="10243" width="28.7109375" style="2" customWidth="1"/>
    <col min="10244" max="10244" width="11.28515625" style="2" customWidth="1"/>
    <col min="10245" max="10248" width="10.85546875" style="2" bestFit="1" customWidth="1"/>
    <col min="10249" max="10250" width="11.42578125" style="2" bestFit="1" customWidth="1"/>
    <col min="10251" max="10252" width="11.140625" style="2" bestFit="1" customWidth="1"/>
    <col min="10253" max="10254" width="11.7109375" style="2" bestFit="1" customWidth="1"/>
    <col min="10255" max="10496" width="9.140625" style="2"/>
    <col min="10497" max="10497" width="3.5703125" style="2" customWidth="1"/>
    <col min="10498" max="10498" width="3.42578125" style="2" customWidth="1"/>
    <col min="10499" max="10499" width="28.7109375" style="2" customWidth="1"/>
    <col min="10500" max="10500" width="11.28515625" style="2" customWidth="1"/>
    <col min="10501" max="10504" width="10.85546875" style="2" bestFit="1" customWidth="1"/>
    <col min="10505" max="10506" width="11.42578125" style="2" bestFit="1" customWidth="1"/>
    <col min="10507" max="10508" width="11.140625" style="2" bestFit="1" customWidth="1"/>
    <col min="10509" max="10510" width="11.7109375" style="2" bestFit="1" customWidth="1"/>
    <col min="10511" max="10752" width="9.140625" style="2"/>
    <col min="10753" max="10753" width="3.5703125" style="2" customWidth="1"/>
    <col min="10754" max="10754" width="3.42578125" style="2" customWidth="1"/>
    <col min="10755" max="10755" width="28.7109375" style="2" customWidth="1"/>
    <col min="10756" max="10756" width="11.28515625" style="2" customWidth="1"/>
    <col min="10757" max="10760" width="10.85546875" style="2" bestFit="1" customWidth="1"/>
    <col min="10761" max="10762" width="11.42578125" style="2" bestFit="1" customWidth="1"/>
    <col min="10763" max="10764" width="11.140625" style="2" bestFit="1" customWidth="1"/>
    <col min="10765" max="10766" width="11.7109375" style="2" bestFit="1" customWidth="1"/>
    <col min="10767" max="11008" width="9.140625" style="2"/>
    <col min="11009" max="11009" width="3.5703125" style="2" customWidth="1"/>
    <col min="11010" max="11010" width="3.42578125" style="2" customWidth="1"/>
    <col min="11011" max="11011" width="28.7109375" style="2" customWidth="1"/>
    <col min="11012" max="11012" width="11.28515625" style="2" customWidth="1"/>
    <col min="11013" max="11016" width="10.85546875" style="2" bestFit="1" customWidth="1"/>
    <col min="11017" max="11018" width="11.42578125" style="2" bestFit="1" customWidth="1"/>
    <col min="11019" max="11020" width="11.140625" style="2" bestFit="1" customWidth="1"/>
    <col min="11021" max="11022" width="11.7109375" style="2" bestFit="1" customWidth="1"/>
    <col min="11023" max="11264" width="9.140625" style="2"/>
    <col min="11265" max="11265" width="3.5703125" style="2" customWidth="1"/>
    <col min="11266" max="11266" width="3.42578125" style="2" customWidth="1"/>
    <col min="11267" max="11267" width="28.7109375" style="2" customWidth="1"/>
    <col min="11268" max="11268" width="11.28515625" style="2" customWidth="1"/>
    <col min="11269" max="11272" width="10.85546875" style="2" bestFit="1" customWidth="1"/>
    <col min="11273" max="11274" width="11.42578125" style="2" bestFit="1" customWidth="1"/>
    <col min="11275" max="11276" width="11.140625" style="2" bestFit="1" customWidth="1"/>
    <col min="11277" max="11278" width="11.7109375" style="2" bestFit="1" customWidth="1"/>
    <col min="11279" max="11520" width="9.140625" style="2"/>
    <col min="11521" max="11521" width="3.5703125" style="2" customWidth="1"/>
    <col min="11522" max="11522" width="3.42578125" style="2" customWidth="1"/>
    <col min="11523" max="11523" width="28.7109375" style="2" customWidth="1"/>
    <col min="11524" max="11524" width="11.28515625" style="2" customWidth="1"/>
    <col min="11525" max="11528" width="10.85546875" style="2" bestFit="1" customWidth="1"/>
    <col min="11529" max="11530" width="11.42578125" style="2" bestFit="1" customWidth="1"/>
    <col min="11531" max="11532" width="11.140625" style="2" bestFit="1" customWidth="1"/>
    <col min="11533" max="11534" width="11.7109375" style="2" bestFit="1" customWidth="1"/>
    <col min="11535" max="11776" width="9.140625" style="2"/>
    <col min="11777" max="11777" width="3.5703125" style="2" customWidth="1"/>
    <col min="11778" max="11778" width="3.42578125" style="2" customWidth="1"/>
    <col min="11779" max="11779" width="28.7109375" style="2" customWidth="1"/>
    <col min="11780" max="11780" width="11.28515625" style="2" customWidth="1"/>
    <col min="11781" max="11784" width="10.85546875" style="2" bestFit="1" customWidth="1"/>
    <col min="11785" max="11786" width="11.42578125" style="2" bestFit="1" customWidth="1"/>
    <col min="11787" max="11788" width="11.140625" style="2" bestFit="1" customWidth="1"/>
    <col min="11789" max="11790" width="11.7109375" style="2" bestFit="1" customWidth="1"/>
    <col min="11791" max="12032" width="9.140625" style="2"/>
    <col min="12033" max="12033" width="3.5703125" style="2" customWidth="1"/>
    <col min="12034" max="12034" width="3.42578125" style="2" customWidth="1"/>
    <col min="12035" max="12035" width="28.7109375" style="2" customWidth="1"/>
    <col min="12036" max="12036" width="11.28515625" style="2" customWidth="1"/>
    <col min="12037" max="12040" width="10.85546875" style="2" bestFit="1" customWidth="1"/>
    <col min="12041" max="12042" width="11.42578125" style="2" bestFit="1" customWidth="1"/>
    <col min="12043" max="12044" width="11.140625" style="2" bestFit="1" customWidth="1"/>
    <col min="12045" max="12046" width="11.7109375" style="2" bestFit="1" customWidth="1"/>
    <col min="12047" max="12288" width="9.140625" style="2"/>
    <col min="12289" max="12289" width="3.5703125" style="2" customWidth="1"/>
    <col min="12290" max="12290" width="3.42578125" style="2" customWidth="1"/>
    <col min="12291" max="12291" width="28.7109375" style="2" customWidth="1"/>
    <col min="12292" max="12292" width="11.28515625" style="2" customWidth="1"/>
    <col min="12293" max="12296" width="10.85546875" style="2" bestFit="1" customWidth="1"/>
    <col min="12297" max="12298" width="11.42578125" style="2" bestFit="1" customWidth="1"/>
    <col min="12299" max="12300" width="11.140625" style="2" bestFit="1" customWidth="1"/>
    <col min="12301" max="12302" width="11.7109375" style="2" bestFit="1" customWidth="1"/>
    <col min="12303" max="12544" width="9.140625" style="2"/>
    <col min="12545" max="12545" width="3.5703125" style="2" customWidth="1"/>
    <col min="12546" max="12546" width="3.42578125" style="2" customWidth="1"/>
    <col min="12547" max="12547" width="28.7109375" style="2" customWidth="1"/>
    <col min="12548" max="12548" width="11.28515625" style="2" customWidth="1"/>
    <col min="12549" max="12552" width="10.85546875" style="2" bestFit="1" customWidth="1"/>
    <col min="12553" max="12554" width="11.42578125" style="2" bestFit="1" customWidth="1"/>
    <col min="12555" max="12556" width="11.140625" style="2" bestFit="1" customWidth="1"/>
    <col min="12557" max="12558" width="11.7109375" style="2" bestFit="1" customWidth="1"/>
    <col min="12559" max="12800" width="9.140625" style="2"/>
    <col min="12801" max="12801" width="3.5703125" style="2" customWidth="1"/>
    <col min="12802" max="12802" width="3.42578125" style="2" customWidth="1"/>
    <col min="12803" max="12803" width="28.7109375" style="2" customWidth="1"/>
    <col min="12804" max="12804" width="11.28515625" style="2" customWidth="1"/>
    <col min="12805" max="12808" width="10.85546875" style="2" bestFit="1" customWidth="1"/>
    <col min="12809" max="12810" width="11.42578125" style="2" bestFit="1" customWidth="1"/>
    <col min="12811" max="12812" width="11.140625" style="2" bestFit="1" customWidth="1"/>
    <col min="12813" max="12814" width="11.7109375" style="2" bestFit="1" customWidth="1"/>
    <col min="12815" max="13056" width="9.140625" style="2"/>
    <col min="13057" max="13057" width="3.5703125" style="2" customWidth="1"/>
    <col min="13058" max="13058" width="3.42578125" style="2" customWidth="1"/>
    <col min="13059" max="13059" width="28.7109375" style="2" customWidth="1"/>
    <col min="13060" max="13060" width="11.28515625" style="2" customWidth="1"/>
    <col min="13061" max="13064" width="10.85546875" style="2" bestFit="1" customWidth="1"/>
    <col min="13065" max="13066" width="11.42578125" style="2" bestFit="1" customWidth="1"/>
    <col min="13067" max="13068" width="11.140625" style="2" bestFit="1" customWidth="1"/>
    <col min="13069" max="13070" width="11.7109375" style="2" bestFit="1" customWidth="1"/>
    <col min="13071" max="13312" width="9.140625" style="2"/>
    <col min="13313" max="13313" width="3.5703125" style="2" customWidth="1"/>
    <col min="13314" max="13314" width="3.42578125" style="2" customWidth="1"/>
    <col min="13315" max="13315" width="28.7109375" style="2" customWidth="1"/>
    <col min="13316" max="13316" width="11.28515625" style="2" customWidth="1"/>
    <col min="13317" max="13320" width="10.85546875" style="2" bestFit="1" customWidth="1"/>
    <col min="13321" max="13322" width="11.42578125" style="2" bestFit="1" customWidth="1"/>
    <col min="13323" max="13324" width="11.140625" style="2" bestFit="1" customWidth="1"/>
    <col min="13325" max="13326" width="11.7109375" style="2" bestFit="1" customWidth="1"/>
    <col min="13327" max="13568" width="9.140625" style="2"/>
    <col min="13569" max="13569" width="3.5703125" style="2" customWidth="1"/>
    <col min="13570" max="13570" width="3.42578125" style="2" customWidth="1"/>
    <col min="13571" max="13571" width="28.7109375" style="2" customWidth="1"/>
    <col min="13572" max="13572" width="11.28515625" style="2" customWidth="1"/>
    <col min="13573" max="13576" width="10.85546875" style="2" bestFit="1" customWidth="1"/>
    <col min="13577" max="13578" width="11.42578125" style="2" bestFit="1" customWidth="1"/>
    <col min="13579" max="13580" width="11.140625" style="2" bestFit="1" customWidth="1"/>
    <col min="13581" max="13582" width="11.7109375" style="2" bestFit="1" customWidth="1"/>
    <col min="13583" max="13824" width="9.140625" style="2"/>
    <col min="13825" max="13825" width="3.5703125" style="2" customWidth="1"/>
    <col min="13826" max="13826" width="3.42578125" style="2" customWidth="1"/>
    <col min="13827" max="13827" width="28.7109375" style="2" customWidth="1"/>
    <col min="13828" max="13828" width="11.28515625" style="2" customWidth="1"/>
    <col min="13829" max="13832" width="10.85546875" style="2" bestFit="1" customWidth="1"/>
    <col min="13833" max="13834" width="11.42578125" style="2" bestFit="1" customWidth="1"/>
    <col min="13835" max="13836" width="11.140625" style="2" bestFit="1" customWidth="1"/>
    <col min="13837" max="13838" width="11.7109375" style="2" bestFit="1" customWidth="1"/>
    <col min="13839" max="14080" width="9.140625" style="2"/>
    <col min="14081" max="14081" width="3.5703125" style="2" customWidth="1"/>
    <col min="14082" max="14082" width="3.42578125" style="2" customWidth="1"/>
    <col min="14083" max="14083" width="28.7109375" style="2" customWidth="1"/>
    <col min="14084" max="14084" width="11.28515625" style="2" customWidth="1"/>
    <col min="14085" max="14088" width="10.85546875" style="2" bestFit="1" customWidth="1"/>
    <col min="14089" max="14090" width="11.42578125" style="2" bestFit="1" customWidth="1"/>
    <col min="14091" max="14092" width="11.140625" style="2" bestFit="1" customWidth="1"/>
    <col min="14093" max="14094" width="11.7109375" style="2" bestFit="1" customWidth="1"/>
    <col min="14095" max="14336" width="9.140625" style="2"/>
    <col min="14337" max="14337" width="3.5703125" style="2" customWidth="1"/>
    <col min="14338" max="14338" width="3.42578125" style="2" customWidth="1"/>
    <col min="14339" max="14339" width="28.7109375" style="2" customWidth="1"/>
    <col min="14340" max="14340" width="11.28515625" style="2" customWidth="1"/>
    <col min="14341" max="14344" width="10.85546875" style="2" bestFit="1" customWidth="1"/>
    <col min="14345" max="14346" width="11.42578125" style="2" bestFit="1" customWidth="1"/>
    <col min="14347" max="14348" width="11.140625" style="2" bestFit="1" customWidth="1"/>
    <col min="14349" max="14350" width="11.7109375" style="2" bestFit="1" customWidth="1"/>
    <col min="14351" max="14592" width="9.140625" style="2"/>
    <col min="14593" max="14593" width="3.5703125" style="2" customWidth="1"/>
    <col min="14594" max="14594" width="3.42578125" style="2" customWidth="1"/>
    <col min="14595" max="14595" width="28.7109375" style="2" customWidth="1"/>
    <col min="14596" max="14596" width="11.28515625" style="2" customWidth="1"/>
    <col min="14597" max="14600" width="10.85546875" style="2" bestFit="1" customWidth="1"/>
    <col min="14601" max="14602" width="11.42578125" style="2" bestFit="1" customWidth="1"/>
    <col min="14603" max="14604" width="11.140625" style="2" bestFit="1" customWidth="1"/>
    <col min="14605" max="14606" width="11.7109375" style="2" bestFit="1" customWidth="1"/>
    <col min="14607" max="14848" width="9.140625" style="2"/>
    <col min="14849" max="14849" width="3.5703125" style="2" customWidth="1"/>
    <col min="14850" max="14850" width="3.42578125" style="2" customWidth="1"/>
    <col min="14851" max="14851" width="28.7109375" style="2" customWidth="1"/>
    <col min="14852" max="14852" width="11.28515625" style="2" customWidth="1"/>
    <col min="14853" max="14856" width="10.85546875" style="2" bestFit="1" customWidth="1"/>
    <col min="14857" max="14858" width="11.42578125" style="2" bestFit="1" customWidth="1"/>
    <col min="14859" max="14860" width="11.140625" style="2" bestFit="1" customWidth="1"/>
    <col min="14861" max="14862" width="11.7109375" style="2" bestFit="1" customWidth="1"/>
    <col min="14863" max="15104" width="9.140625" style="2"/>
    <col min="15105" max="15105" width="3.5703125" style="2" customWidth="1"/>
    <col min="15106" max="15106" width="3.42578125" style="2" customWidth="1"/>
    <col min="15107" max="15107" width="28.7109375" style="2" customWidth="1"/>
    <col min="15108" max="15108" width="11.28515625" style="2" customWidth="1"/>
    <col min="15109" max="15112" width="10.85546875" style="2" bestFit="1" customWidth="1"/>
    <col min="15113" max="15114" width="11.42578125" style="2" bestFit="1" customWidth="1"/>
    <col min="15115" max="15116" width="11.140625" style="2" bestFit="1" customWidth="1"/>
    <col min="15117" max="15118" width="11.7109375" style="2" bestFit="1" customWidth="1"/>
    <col min="15119" max="15360" width="9.140625" style="2"/>
    <col min="15361" max="15361" width="3.5703125" style="2" customWidth="1"/>
    <col min="15362" max="15362" width="3.42578125" style="2" customWidth="1"/>
    <col min="15363" max="15363" width="28.7109375" style="2" customWidth="1"/>
    <col min="15364" max="15364" width="11.28515625" style="2" customWidth="1"/>
    <col min="15365" max="15368" width="10.85546875" style="2" bestFit="1" customWidth="1"/>
    <col min="15369" max="15370" width="11.42578125" style="2" bestFit="1" customWidth="1"/>
    <col min="15371" max="15372" width="11.140625" style="2" bestFit="1" customWidth="1"/>
    <col min="15373" max="15374" width="11.7109375" style="2" bestFit="1" customWidth="1"/>
    <col min="15375" max="15616" width="9.140625" style="2"/>
    <col min="15617" max="15617" width="3.5703125" style="2" customWidth="1"/>
    <col min="15618" max="15618" width="3.42578125" style="2" customWidth="1"/>
    <col min="15619" max="15619" width="28.7109375" style="2" customWidth="1"/>
    <col min="15620" max="15620" width="11.28515625" style="2" customWidth="1"/>
    <col min="15621" max="15624" width="10.85546875" style="2" bestFit="1" customWidth="1"/>
    <col min="15625" max="15626" width="11.42578125" style="2" bestFit="1" customWidth="1"/>
    <col min="15627" max="15628" width="11.140625" style="2" bestFit="1" customWidth="1"/>
    <col min="15629" max="15630" width="11.7109375" style="2" bestFit="1" customWidth="1"/>
    <col min="15631" max="15872" width="9.140625" style="2"/>
    <col min="15873" max="15873" width="3.5703125" style="2" customWidth="1"/>
    <col min="15874" max="15874" width="3.42578125" style="2" customWidth="1"/>
    <col min="15875" max="15875" width="28.7109375" style="2" customWidth="1"/>
    <col min="15876" max="15876" width="11.28515625" style="2" customWidth="1"/>
    <col min="15877" max="15880" width="10.85546875" style="2" bestFit="1" customWidth="1"/>
    <col min="15881" max="15882" width="11.42578125" style="2" bestFit="1" customWidth="1"/>
    <col min="15883" max="15884" width="11.140625" style="2" bestFit="1" customWidth="1"/>
    <col min="15885" max="15886" width="11.7109375" style="2" bestFit="1" customWidth="1"/>
    <col min="15887" max="16128" width="9.140625" style="2"/>
    <col min="16129" max="16129" width="3.5703125" style="2" customWidth="1"/>
    <col min="16130" max="16130" width="3.42578125" style="2" customWidth="1"/>
    <col min="16131" max="16131" width="28.7109375" style="2" customWidth="1"/>
    <col min="16132" max="16132" width="11.28515625" style="2" customWidth="1"/>
    <col min="16133" max="16136" width="10.85546875" style="2" bestFit="1" customWidth="1"/>
    <col min="16137" max="16138" width="11.42578125" style="2" bestFit="1" customWidth="1"/>
    <col min="16139" max="16140" width="11.140625" style="2" bestFit="1" customWidth="1"/>
    <col min="16141" max="16142" width="11.7109375" style="2" bestFit="1" customWidth="1"/>
    <col min="16143" max="16384" width="9.140625" style="2"/>
  </cols>
  <sheetData>
    <row r="1" spans="2:14" ht="64.5" customHeight="1" x14ac:dyDescent="0.25"/>
    <row r="2" spans="2:14" x14ac:dyDescent="0.25">
      <c r="B2" s="3" t="s">
        <v>0</v>
      </c>
      <c r="C2" s="4"/>
    </row>
    <row r="4" spans="2:14" x14ac:dyDescent="0.25">
      <c r="B4" s="5" t="s">
        <v>1</v>
      </c>
      <c r="C4" s="6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6" t="s">
        <v>9</v>
      </c>
      <c r="L4" s="6" t="s">
        <v>10</v>
      </c>
      <c r="M4" s="6" t="s">
        <v>11</v>
      </c>
      <c r="N4" s="6" t="s">
        <v>12</v>
      </c>
    </row>
    <row r="5" spans="2:14" x14ac:dyDescent="0.25">
      <c r="B5" s="7">
        <v>0</v>
      </c>
      <c r="C5" s="8" t="s">
        <v>13</v>
      </c>
      <c r="D5" s="9">
        <v>50000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2:14" x14ac:dyDescent="0.25">
      <c r="B6" s="7">
        <v>1</v>
      </c>
      <c r="C6" s="11" t="s">
        <v>14</v>
      </c>
      <c r="D6" s="12"/>
      <c r="E6" s="13">
        <v>20000</v>
      </c>
      <c r="F6" s="13"/>
      <c r="G6" s="13"/>
      <c r="H6" s="13"/>
      <c r="I6" s="13"/>
      <c r="J6" s="13"/>
      <c r="K6" s="13"/>
      <c r="L6" s="13"/>
      <c r="M6" s="13"/>
      <c r="N6" s="13"/>
    </row>
    <row r="7" spans="2:14" x14ac:dyDescent="0.25">
      <c r="B7" s="7">
        <f>SUM(B6+1)</f>
        <v>2</v>
      </c>
      <c r="C7" s="11" t="s">
        <v>15</v>
      </c>
      <c r="D7" s="13"/>
      <c r="E7" s="12">
        <v>20000</v>
      </c>
      <c r="F7" s="12"/>
      <c r="G7" s="12"/>
      <c r="H7" s="12"/>
      <c r="I7" s="12"/>
      <c r="J7" s="12"/>
      <c r="K7" s="12"/>
      <c r="L7" s="12"/>
      <c r="M7" s="12"/>
      <c r="N7" s="12"/>
    </row>
    <row r="8" spans="2:14" x14ac:dyDescent="0.25">
      <c r="B8" s="7">
        <f t="shared" ref="B8:B16" si="0">SUM(B7+1)</f>
        <v>3</v>
      </c>
      <c r="C8" s="11" t="s">
        <v>16</v>
      </c>
      <c r="D8" s="13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2:14" x14ac:dyDescent="0.25">
      <c r="B9" s="7">
        <f t="shared" si="0"/>
        <v>4</v>
      </c>
      <c r="C9" s="11" t="s">
        <v>17</v>
      </c>
      <c r="D9" s="13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2:14" x14ac:dyDescent="0.25">
      <c r="B10" s="7">
        <f t="shared" si="0"/>
        <v>5</v>
      </c>
      <c r="C10" s="11" t="s">
        <v>18</v>
      </c>
      <c r="D10" s="14">
        <f>SUM(D7-(D8+D9))</f>
        <v>0</v>
      </c>
      <c r="E10" s="14">
        <f>SUM(E7-(E8+E9))</f>
        <v>20000</v>
      </c>
      <c r="F10" s="14">
        <f t="shared" ref="F10:N10" si="1">SUM(F7-(F8+F9))</f>
        <v>0</v>
      </c>
      <c r="G10" s="14">
        <f t="shared" si="1"/>
        <v>0</v>
      </c>
      <c r="H10" s="14">
        <f t="shared" si="1"/>
        <v>0</v>
      </c>
      <c r="I10" s="14">
        <f t="shared" si="1"/>
        <v>0</v>
      </c>
      <c r="J10" s="14">
        <f t="shared" si="1"/>
        <v>0</v>
      </c>
      <c r="K10" s="14">
        <f t="shared" si="1"/>
        <v>0</v>
      </c>
      <c r="L10" s="14">
        <f t="shared" si="1"/>
        <v>0</v>
      </c>
      <c r="M10" s="14">
        <f t="shared" si="1"/>
        <v>0</v>
      </c>
      <c r="N10" s="14">
        <f t="shared" si="1"/>
        <v>0</v>
      </c>
    </row>
    <row r="11" spans="2:14" x14ac:dyDescent="0.25">
      <c r="B11" s="7">
        <f t="shared" si="0"/>
        <v>6</v>
      </c>
      <c r="C11" s="11" t="s">
        <v>19</v>
      </c>
      <c r="D11" s="13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2:14" x14ac:dyDescent="0.25">
      <c r="B12" s="7">
        <f t="shared" si="0"/>
        <v>7</v>
      </c>
      <c r="C12" s="11" t="s">
        <v>20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2:14" x14ac:dyDescent="0.25">
      <c r="B13" s="7">
        <f t="shared" si="0"/>
        <v>8</v>
      </c>
      <c r="C13" s="11" t="s">
        <v>21</v>
      </c>
      <c r="D13" s="13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2:14" x14ac:dyDescent="0.25">
      <c r="B14" s="7">
        <f t="shared" si="0"/>
        <v>9</v>
      </c>
      <c r="C14" s="11" t="s">
        <v>22</v>
      </c>
      <c r="D14" s="15">
        <f>SUM(D10-(D11+D12+D13))</f>
        <v>0</v>
      </c>
      <c r="E14" s="15">
        <f>SUM(E10-(E11+E12+E13))</f>
        <v>20000</v>
      </c>
      <c r="F14" s="15">
        <f t="shared" ref="F14:N14" si="2">SUM(F10-(F11+F12+F13))</f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</row>
    <row r="15" spans="2:14" x14ac:dyDescent="0.25">
      <c r="B15" s="7">
        <f t="shared" si="0"/>
        <v>10</v>
      </c>
      <c r="C15" s="11" t="s">
        <v>23</v>
      </c>
      <c r="D15" s="15">
        <f t="shared" ref="D15" si="3">IF(D14&gt;1,D14*9%,0)</f>
        <v>0</v>
      </c>
      <c r="E15" s="15">
        <f t="shared" ref="E15:J15" si="4">IF(E14&gt;1,E14*9%,0)</f>
        <v>1800</v>
      </c>
      <c r="F15" s="15">
        <f t="shared" si="4"/>
        <v>0</v>
      </c>
      <c r="G15" s="15">
        <f t="shared" si="4"/>
        <v>0</v>
      </c>
      <c r="H15" s="15">
        <f t="shared" si="4"/>
        <v>0</v>
      </c>
      <c r="I15" s="15">
        <f t="shared" si="4"/>
        <v>0</v>
      </c>
      <c r="J15" s="15">
        <f t="shared" si="4"/>
        <v>0</v>
      </c>
      <c r="K15" s="15">
        <f>IF(K14&gt;1,K14*9%,0)</f>
        <v>0</v>
      </c>
      <c r="L15" s="15">
        <f t="shared" ref="L15:N15" si="5">IF(L14&gt;1,L14*9%,0)</f>
        <v>0</v>
      </c>
      <c r="M15" s="15">
        <f t="shared" si="5"/>
        <v>0</v>
      </c>
      <c r="N15" s="15">
        <f t="shared" si="5"/>
        <v>0</v>
      </c>
    </row>
    <row r="16" spans="2:14" x14ac:dyDescent="0.25">
      <c r="B16" s="7">
        <f t="shared" si="0"/>
        <v>11</v>
      </c>
      <c r="C16" s="11" t="s">
        <v>24</v>
      </c>
      <c r="D16" s="15">
        <f t="shared" ref="D16" si="6">IF(D14&gt;1,D14*25%,0)</f>
        <v>0</v>
      </c>
      <c r="E16" s="15">
        <f t="shared" ref="E16:J16" si="7">IF(E14&gt;1,E14*25%,0)</f>
        <v>5000</v>
      </c>
      <c r="F16" s="15">
        <f t="shared" si="7"/>
        <v>0</v>
      </c>
      <c r="G16" s="15">
        <f t="shared" si="7"/>
        <v>0</v>
      </c>
      <c r="H16" s="15">
        <f t="shared" si="7"/>
        <v>0</v>
      </c>
      <c r="I16" s="15">
        <f t="shared" si="7"/>
        <v>0</v>
      </c>
      <c r="J16" s="15">
        <f t="shared" si="7"/>
        <v>0</v>
      </c>
      <c r="K16" s="15">
        <f>IF(K14&gt;1,K14*25%,0)</f>
        <v>0</v>
      </c>
      <c r="L16" s="15">
        <f t="shared" ref="L16:N16" si="8">IF(L14&gt;1,L14*25%,0)</f>
        <v>0</v>
      </c>
      <c r="M16" s="15">
        <f t="shared" si="8"/>
        <v>0</v>
      </c>
      <c r="N16" s="15">
        <f t="shared" si="8"/>
        <v>0</v>
      </c>
    </row>
    <row r="17" spans="2:14" x14ac:dyDescent="0.25"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2:14" x14ac:dyDescent="0.25">
      <c r="B18" s="7">
        <f>SUM(B16+1)</f>
        <v>12</v>
      </c>
      <c r="C18" s="11" t="s">
        <v>25</v>
      </c>
      <c r="D18" s="17">
        <f t="shared" ref="D18:N18" si="9">SUM(D10-(D5+D6+D15+D16))</f>
        <v>-50000</v>
      </c>
      <c r="E18" s="17">
        <f t="shared" si="9"/>
        <v>-6800</v>
      </c>
      <c r="F18" s="17">
        <f t="shared" si="9"/>
        <v>0</v>
      </c>
      <c r="G18" s="17">
        <f t="shared" si="9"/>
        <v>0</v>
      </c>
      <c r="H18" s="17">
        <f t="shared" si="9"/>
        <v>0</v>
      </c>
      <c r="I18" s="17">
        <f t="shared" si="9"/>
        <v>0</v>
      </c>
      <c r="J18" s="17">
        <f t="shared" si="9"/>
        <v>0</v>
      </c>
      <c r="K18" s="17">
        <f t="shared" si="9"/>
        <v>0</v>
      </c>
      <c r="L18" s="17">
        <f t="shared" si="9"/>
        <v>0</v>
      </c>
      <c r="M18" s="17">
        <f t="shared" si="9"/>
        <v>0</v>
      </c>
      <c r="N18" s="17">
        <f t="shared" si="9"/>
        <v>0</v>
      </c>
    </row>
    <row r="19" spans="2:14" x14ac:dyDescent="0.25"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2:14" x14ac:dyDescent="0.25">
      <c r="B20" s="18">
        <f>SUM(B18+1)</f>
        <v>13</v>
      </c>
      <c r="C20" s="19" t="s">
        <v>26</v>
      </c>
      <c r="D20" s="14">
        <f>SUM(D14-(D15+D16))</f>
        <v>0</v>
      </c>
      <c r="E20" s="14">
        <f>SUM(E14-(E15+E16))</f>
        <v>13200</v>
      </c>
      <c r="F20" s="14">
        <f t="shared" ref="F20:N20" si="10">SUM(F14-(F15+F16))</f>
        <v>0</v>
      </c>
      <c r="G20" s="14">
        <f t="shared" si="10"/>
        <v>0</v>
      </c>
      <c r="H20" s="14">
        <f t="shared" si="10"/>
        <v>0</v>
      </c>
      <c r="I20" s="14">
        <f t="shared" si="10"/>
        <v>0</v>
      </c>
      <c r="J20" s="14">
        <f t="shared" si="10"/>
        <v>0</v>
      </c>
      <c r="K20" s="14">
        <f t="shared" si="10"/>
        <v>0</v>
      </c>
      <c r="L20" s="14">
        <f t="shared" si="10"/>
        <v>0</v>
      </c>
      <c r="M20" s="14">
        <f t="shared" si="10"/>
        <v>0</v>
      </c>
      <c r="N20" s="14">
        <f t="shared" si="10"/>
        <v>0</v>
      </c>
    </row>
    <row r="21" spans="2:14" x14ac:dyDescent="0.25">
      <c r="B21" s="18">
        <f>SUM(B20+1)</f>
        <v>14</v>
      </c>
      <c r="C21" s="19" t="s">
        <v>27</v>
      </c>
      <c r="D21" s="13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2:14" x14ac:dyDescent="0.25">
      <c r="B22" s="18">
        <f t="shared" ref="B22:B27" si="11">SUM(B21+1)</f>
        <v>15</v>
      </c>
      <c r="C22" s="11" t="s">
        <v>28</v>
      </c>
      <c r="D22" s="13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2:14" x14ac:dyDescent="0.25">
      <c r="B23" s="18">
        <f t="shared" si="11"/>
        <v>16</v>
      </c>
      <c r="C23" s="11" t="s">
        <v>29</v>
      </c>
      <c r="D23" s="13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2:14" x14ac:dyDescent="0.25">
      <c r="B24" s="18">
        <f t="shared" si="11"/>
        <v>17</v>
      </c>
      <c r="C24" s="11" t="s">
        <v>30</v>
      </c>
      <c r="D24" s="13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2:14" x14ac:dyDescent="0.25">
      <c r="B25" s="18">
        <f t="shared" si="11"/>
        <v>18</v>
      </c>
      <c r="C25" s="11" t="s">
        <v>31</v>
      </c>
      <c r="D25" s="13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2:14" x14ac:dyDescent="0.25">
      <c r="B26" s="18">
        <f t="shared" si="11"/>
        <v>19</v>
      </c>
      <c r="C26" s="11" t="s">
        <v>32</v>
      </c>
      <c r="D26" s="14">
        <f>SUM(D20+D21-D22-D23-D24+D25)</f>
        <v>0</v>
      </c>
      <c r="E26" s="14">
        <f>SUM(E20+E21-E22-E23-E24+E25)</f>
        <v>13200</v>
      </c>
      <c r="F26" s="14">
        <f t="shared" ref="F26:N26" si="12">SUM(F20+F21-F22-F23-F24+F25)</f>
        <v>0</v>
      </c>
      <c r="G26" s="14">
        <f t="shared" si="12"/>
        <v>0</v>
      </c>
      <c r="H26" s="14">
        <f t="shared" si="12"/>
        <v>0</v>
      </c>
      <c r="I26" s="14">
        <f t="shared" si="12"/>
        <v>0</v>
      </c>
      <c r="J26" s="14">
        <f t="shared" si="12"/>
        <v>0</v>
      </c>
      <c r="K26" s="14">
        <f t="shared" si="12"/>
        <v>0</v>
      </c>
      <c r="L26" s="14">
        <f t="shared" si="12"/>
        <v>0</v>
      </c>
      <c r="M26" s="14">
        <f t="shared" si="12"/>
        <v>0</v>
      </c>
      <c r="N26" s="14">
        <f t="shared" si="12"/>
        <v>0</v>
      </c>
    </row>
    <row r="27" spans="2:14" x14ac:dyDescent="0.25">
      <c r="B27" s="18">
        <f t="shared" si="11"/>
        <v>20</v>
      </c>
      <c r="C27" s="11" t="s">
        <v>33</v>
      </c>
      <c r="D27" s="14">
        <f>SUM(D26)</f>
        <v>0</v>
      </c>
      <c r="E27" s="14">
        <f>SUM(E26)</f>
        <v>13200</v>
      </c>
      <c r="F27" s="14">
        <f>SUM(F26+E27)</f>
        <v>13200</v>
      </c>
      <c r="G27" s="14">
        <f t="shared" ref="G27:N27" si="13">SUM(G26+F27)</f>
        <v>13200</v>
      </c>
      <c r="H27" s="14">
        <f t="shared" si="13"/>
        <v>13200</v>
      </c>
      <c r="I27" s="14">
        <f t="shared" si="13"/>
        <v>13200</v>
      </c>
      <c r="J27" s="14">
        <f t="shared" si="13"/>
        <v>13200</v>
      </c>
      <c r="K27" s="14">
        <f t="shared" si="13"/>
        <v>13200</v>
      </c>
      <c r="L27" s="14">
        <f t="shared" si="13"/>
        <v>13200</v>
      </c>
      <c r="M27" s="14">
        <f t="shared" si="13"/>
        <v>13200</v>
      </c>
      <c r="N27" s="14">
        <f t="shared" si="13"/>
        <v>13200</v>
      </c>
    </row>
    <row r="31" spans="2:14" x14ac:dyDescent="0.25">
      <c r="C31" s="3" t="s">
        <v>34</v>
      </c>
    </row>
    <row r="33" spans="3:7" x14ac:dyDescent="0.25">
      <c r="C33" s="5" t="s">
        <v>35</v>
      </c>
      <c r="D33" s="20" t="e">
        <f>IRR(D18:N18)</f>
        <v>#NUM!</v>
      </c>
      <c r="E33" s="20"/>
      <c r="F33" s="20"/>
      <c r="G33" s="20"/>
    </row>
    <row r="34" spans="3:7" x14ac:dyDescent="0.25">
      <c r="C34" s="5" t="s">
        <v>36</v>
      </c>
      <c r="D34" s="21"/>
      <c r="E34" s="21"/>
      <c r="F34" s="21"/>
      <c r="G34" s="21"/>
    </row>
    <row r="35" spans="3:7" x14ac:dyDescent="0.25">
      <c r="C35" s="5" t="s">
        <v>37</v>
      </c>
      <c r="D35" s="21" t="e">
        <f>SUM(K20/K7)</f>
        <v>#DIV/0!</v>
      </c>
      <c r="E35" s="21"/>
      <c r="F35" s="21"/>
      <c r="G35" s="21"/>
    </row>
    <row r="36" spans="3:7" x14ac:dyDescent="0.25">
      <c r="C36" s="5" t="s">
        <v>38</v>
      </c>
      <c r="D36" s="22">
        <f>SUM(I20/(D5+D6))</f>
        <v>0</v>
      </c>
      <c r="E36" s="22"/>
      <c r="F36" s="21"/>
      <c r="G36" s="21"/>
    </row>
    <row r="37" spans="3:7" x14ac:dyDescent="0.25">
      <c r="C37" s="5" t="s">
        <v>39</v>
      </c>
      <c r="D37" s="23" t="e">
        <f>TRUNC(C42)</f>
        <v>#NUM!</v>
      </c>
      <c r="E37" s="24" t="e">
        <f>IF(D37&gt;1,"Anos","Ano")</f>
        <v>#NUM!</v>
      </c>
      <c r="F37" s="23" t="e">
        <f>IF(C43&lt;1,1,INT(C43))</f>
        <v>#NUM!</v>
      </c>
      <c r="G37" s="24" t="e">
        <f>IF(F37&gt;1,"Meses","Mês")</f>
        <v>#NUM!</v>
      </c>
    </row>
    <row r="38" spans="3:7" x14ac:dyDescent="0.25">
      <c r="C38" s="5" t="s">
        <v>40</v>
      </c>
      <c r="D38" s="23" t="e">
        <f>TRUNC((D5+D6)/K20)</f>
        <v>#DIV/0!</v>
      </c>
      <c r="E38" s="24" t="e">
        <f>IF(D38&gt;1,"Anos","Ano")</f>
        <v>#DIV/0!</v>
      </c>
      <c r="F38" s="23" t="e">
        <f>TRUNC((((D5+D6)/K20)-D38)*12)</f>
        <v>#DIV/0!</v>
      </c>
      <c r="G38" s="24" t="e">
        <f>IF(F38&gt;1,"Meses","Mês")</f>
        <v>#DIV/0!</v>
      </c>
    </row>
    <row r="39" spans="3:7" x14ac:dyDescent="0.25">
      <c r="C39" s="25"/>
      <c r="E39" s="26"/>
    </row>
    <row r="40" spans="3:7" ht="13.5" customHeight="1" x14ac:dyDescent="0.25"/>
    <row r="41" spans="3:7" ht="13.5" hidden="1" customHeight="1" x14ac:dyDescent="0.25">
      <c r="C41" s="27" t="s">
        <v>41</v>
      </c>
    </row>
    <row r="42" spans="3:7" ht="13.5" hidden="1" customHeight="1" x14ac:dyDescent="0.25">
      <c r="C42" s="28" t="e">
        <f>SUM(100/(D33*100))</f>
        <v>#NUM!</v>
      </c>
    </row>
    <row r="43" spans="3:7" hidden="1" x14ac:dyDescent="0.25">
      <c r="C43" s="29" t="e">
        <f>SUM(12*(C42-D37))</f>
        <v>#NUM!</v>
      </c>
    </row>
  </sheetData>
  <sheetProtection password="FA0A" sheet="1" objects="1" scenarios="1"/>
  <protectedRanges>
    <protectedRange sqref="D21:N25" name="Intervalo3"/>
    <protectedRange sqref="D11:N13" name="Intervalo2"/>
    <protectedRange sqref="D5:N9" name="Intervalo1"/>
  </protectedRanges>
  <mergeCells count="6">
    <mergeCell ref="D36:G36"/>
    <mergeCell ref="B17:N17"/>
    <mergeCell ref="B19:N19"/>
    <mergeCell ref="D33:G33"/>
    <mergeCell ref="D34:G34"/>
    <mergeCell ref="D35:G35"/>
  </mergeCells>
  <pageMargins left="0.511811024" right="0.511811024" top="0.78740157499999996" bottom="0.78740157499999996" header="0.31496062000000002" footer="0.31496062000000002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LEIA-ME</vt:lpstr>
      <vt:lpstr>FCX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Edilson Aguiais</dc:creator>
  <cp:lastModifiedBy>Aguiais</cp:lastModifiedBy>
  <dcterms:created xsi:type="dcterms:W3CDTF">2011-02-12T18:48:49Z</dcterms:created>
  <dcterms:modified xsi:type="dcterms:W3CDTF">2012-04-01T19:56:26Z</dcterms:modified>
</cp:coreProperties>
</file>